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bonfim\Desktop\TRABALHO SUDESB\OBRAS\MUNICÍPIOS\SEABRA\CONSTRUÇÃO DA COBERTURA E IMPLANTAÇÃO DO SISTEMA DE ILUMINAÇÃO EM LED\15.05.2026\PLANILHAS EDITÁVEIS\"/>
    </mc:Choice>
  </mc:AlternateContent>
  <xr:revisionPtr revIDLastSave="0" documentId="13_ncr:1_{0CC05EA4-BA73-486C-84B7-F88B4AA6D6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ronograma" sheetId="1" r:id="rId1"/>
  </sheets>
  <definedNames>
    <definedName name="_xlnm.Print_Area" localSheetId="0">Cronograma!$A$1:$H$18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G14" i="1" s="1"/>
  <c r="F15" i="1"/>
  <c r="F14" i="1" s="1"/>
  <c r="E15" i="1"/>
  <c r="E14" i="1" s="1"/>
  <c r="D15" i="1"/>
  <c r="I15" i="1" s="1"/>
  <c r="H14" i="1"/>
  <c r="H20" i="1"/>
  <c r="F20" i="1"/>
  <c r="G20" i="1"/>
  <c r="E20" i="1"/>
  <c r="E22" i="1" s="1"/>
  <c r="D20" i="1"/>
  <c r="I8" i="1"/>
  <c r="J14" i="1"/>
  <c r="I14" i="1"/>
  <c r="I10" i="1"/>
  <c r="I11" i="1"/>
  <c r="I12" i="1"/>
  <c r="I13" i="1"/>
  <c r="I9" i="1"/>
  <c r="D22" i="1"/>
  <c r="I6" i="1"/>
  <c r="I7" i="1"/>
  <c r="D17" i="1" l="1"/>
  <c r="E17" i="1" s="1"/>
  <c r="F17" i="1" s="1"/>
  <c r="G17" i="1" s="1"/>
  <c r="H17" i="1" s="1"/>
  <c r="D14" i="1"/>
  <c r="D16" i="1" s="1"/>
  <c r="E16" i="1" s="1"/>
  <c r="F16" i="1" s="1"/>
  <c r="G16" i="1" s="1"/>
  <c r="H16" i="1" s="1"/>
  <c r="F19" i="1"/>
  <c r="F22" i="1"/>
  <c r="G22" i="1" s="1"/>
  <c r="H22" i="1" s="1"/>
  <c r="E19" i="1"/>
  <c r="D19" i="1"/>
  <c r="D21" i="1" s="1"/>
  <c r="H19" i="1"/>
  <c r="G19" i="1"/>
  <c r="E21" i="1" l="1"/>
  <c r="F21" i="1" s="1"/>
  <c r="G21" i="1" s="1"/>
  <c r="H21" i="1" s="1"/>
</calcChain>
</file>

<file path=xl/sharedStrings.xml><?xml version="1.0" encoding="utf-8"?>
<sst xmlns="http://schemas.openxmlformats.org/spreadsheetml/2006/main" count="93" uniqueCount="54">
  <si>
    <t>Obra</t>
  </si>
  <si>
    <t>Bancos</t>
  </si>
  <si>
    <t>B.D.I.</t>
  </si>
  <si>
    <t>Encargos Sociais</t>
  </si>
  <si>
    <t>CONSTRUÇÃO DA COBERTURA E IMPLANTAÇÃO DO SISTEMA DE ILUMINAÇÃO EM LED DA QUADRA NA COMUNIDADE QUILOMBOLA CAPÃO VAZANTE NO MUNICÍPIO DE SEABRA BA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</si>
  <si>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</si>
  <si>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</si>
  <si>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</si>
  <si>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</si>
  <si>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</si>
  <si>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</si>
  <si>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</si>
  <si>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</si>
  <si>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</si>
  <si>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</si>
  <si>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</si>
  <si>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</si>
  <si>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 xml:space="preserve"> 1.1 </t>
  </si>
  <si>
    <t>ADMINISTRAÇÃO LOCAL</t>
  </si>
  <si>
    <t>100,00%
127.199,60</t>
  </si>
  <si>
    <t>20,00%
25.439,92</t>
  </si>
  <si>
    <t xml:space="preserve"> 1.2 </t>
  </si>
  <si>
    <t>SERVIÇOS PRELIMINARES</t>
  </si>
  <si>
    <t/>
  </si>
  <si>
    <t xml:space="preserve"> 1.3 </t>
  </si>
  <si>
    <t>QUADRA COM COBERTURA</t>
  </si>
  <si>
    <t xml:space="preserve"> 1.4 </t>
  </si>
  <si>
    <t>SERVIÇOS COMPLEMENTARES</t>
  </si>
  <si>
    <t>100,00%
10.626,52</t>
  </si>
  <si>
    <t xml:space="preserve"> 1.5 </t>
  </si>
  <si>
    <t>IMPLANTAÇÃO DO SISTEMA DE ILUMINAÇÃO EM LED PARA QUADRA POLIESPORTIVA</t>
  </si>
  <si>
    <t xml:space="preserve"> 1.6 </t>
  </si>
  <si>
    <t xml:space="preserve"> 1.7 </t>
  </si>
  <si>
    <t>INSTALAÇÃO  DO TOTEM ESTITUCIONAL EXTERNO</t>
  </si>
  <si>
    <t xml:space="preserve"> 1.8 </t>
  </si>
  <si>
    <t>SERVIÇOS FINAIS</t>
  </si>
  <si>
    <t>100,00%
2.307,44</t>
  </si>
  <si>
    <t>Porcentagem</t>
  </si>
  <si>
    <t>Custo</t>
  </si>
  <si>
    <t>Porcentagem Acumulado</t>
  </si>
  <si>
    <t>Custo Acumulado</t>
  </si>
  <si>
    <t>SPDA</t>
  </si>
  <si>
    <t>100,00%
906.883,44</t>
  </si>
  <si>
    <t>24,08%
218.398,25</t>
  </si>
  <si>
    <t>16,77%
152.120,47</t>
  </si>
  <si>
    <t>25,60%
232.123,79</t>
  </si>
  <si>
    <t>100,00%
66.277,78</t>
  </si>
  <si>
    <t>100,00%
633.402,74</t>
  </si>
  <si>
    <t>20,00%
126.680,55</t>
  </si>
  <si>
    <t>100,00%
28.249,09</t>
  </si>
  <si>
    <t>100,00%
34.492,17</t>
  </si>
  <si>
    <t>100,00%
4.328,10</t>
  </si>
  <si>
    <t>20,00%
126.680,54</t>
  </si>
  <si>
    <t>SINAPI - 04/2026 - Bahia
ORSE - 02/2026 -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</si>
</sst>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rgb="FF006600"/>
      <name val="Arial"/>
      <family val="2"/>
    </font>
    <font>
      <b/>
      <sz val="10"/>
      <color rgb="FF006600"/>
      <name val="Arial"/>
      <family val="1"/>
    </font>
    <font>
      <sz val="11"/>
      <color rgb="FFFF0000"/>
      <name val="Arial"/>
      <family val="1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theme="3" tint="0.499984740745262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center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right" vertical="top" wrapText="1"/>
    </xf>
    <xf numFmtId="4" fontId="11" fillId="0" borderId="0" xfId="0" applyNumberFormat="1" applyFont="1"/>
    <xf numFmtId="43" fontId="0" fillId="0" borderId="0" xfId="1" applyFont="1"/>
    <xf numFmtId="43" fontId="0" fillId="0" borderId="0" xfId="0" applyNumberFormat="1"/>
    <xf numFmtId="10" fontId="0" fillId="0" borderId="0" xfId="2" applyNumberFormat="1" applyFont="1"/>
    <xf numFmtId="10" fontId="0" fillId="0" borderId="0" xfId="0" applyNumberFormat="1"/>
    <xf numFmtId="0" fontId="6" fillId="4" borderId="0" xfId="0" applyFont="1" applyFill="1" applyAlignment="1">
      <alignment horizontal="left" vertical="top" wrapText="1"/>
    </xf>
    <xf numFmtId="43" fontId="0" fillId="0" borderId="0" xfId="1" applyFont="1" applyFill="1" applyBorder="1"/>
    <xf numFmtId="0" fontId="1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5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left" vertical="top" wrapText="1"/>
    </xf>
    <xf numFmtId="0" fontId="7" fillId="6" borderId="4" xfId="0" applyFont="1" applyFill="1" applyBorder="1" applyAlignment="1">
      <alignment horizontal="right" vertical="top" wrapText="1"/>
    </xf>
    <xf numFmtId="0" fontId="7" fillId="6" borderId="5" xfId="0" applyFont="1" applyFill="1" applyBorder="1" applyAlignment="1">
      <alignment horizontal="right" vertical="top" wrapText="1"/>
    </xf>
    <xf numFmtId="4" fontId="12" fillId="6" borderId="3" xfId="0" applyNumberFormat="1" applyFont="1" applyFill="1" applyBorder="1" applyAlignment="1">
      <alignment horizontal="right" vertical="top" wrapText="1"/>
    </xf>
    <xf numFmtId="43" fontId="13" fillId="0" borderId="0" xfId="1" applyFont="1"/>
    <xf numFmtId="10" fontId="14" fillId="0" borderId="0" xfId="2" applyNumberFormat="1" applyFont="1"/>
    <xf numFmtId="43" fontId="14" fillId="0" borderId="0" xfId="1" applyFont="1"/>
    <xf numFmtId="10" fontId="14" fillId="0" borderId="0" xfId="0" applyNumberFormat="1" applyFont="1"/>
    <xf numFmtId="43" fontId="14" fillId="0" borderId="0" xfId="0" applyNumberFormat="1" applyFont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38100</xdr:rowOff>
    </xdr:from>
    <xdr:to>
      <xdr:col>0</xdr:col>
      <xdr:colOff>1278255</xdr:colOff>
      <xdr:row>1</xdr:row>
      <xdr:rowOff>555271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1D3B5C9-0052-0E7A-FFE3-5EADB2FE0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8100"/>
          <a:ext cx="1131570" cy="6981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showWhiteSpace="0" view="pageBreakPreview" zoomScaleNormal="100" zoomScaleSheetLayoutView="100" workbookViewId="0">
      <selection activeCell="C2" sqref="C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8" width="12" bestFit="1" customWidth="1"/>
    <col min="9" max="9" width="12.59765625" bestFit="1" customWidth="1"/>
    <col min="10" max="30" width="12" bestFit="1" customWidth="1"/>
  </cols>
  <sheetData>
    <row r="1" spans="1:10" x14ac:dyDescent="0.25">
      <c r="A1" s="1"/>
      <c r="B1" s="1" t="s">
        <v>0</v>
      </c>
      <c r="C1" s="1" t="s">
        <v>1</v>
      </c>
      <c r="D1" s="13" t="s">
        <v>2</v>
      </c>
      <c r="E1" s="13"/>
      <c r="F1" s="13" t="s">
        <v>3</v>
      </c>
      <c r="G1" s="13"/>
    </row>
    <row r="2" spans="1:10" ht="94.95" customHeight="1" x14ac:dyDescent="0.25">
      <c r="A2" s="2"/>
      <c r="B2" s="11" t="s">
        <v>4</v>
      </c>
      <c r="C2" s="11" t="s">
        <v>53</v>
      </c>
      <c r="D2" s="14" t="s">
        <v>5</v>
      </c>
      <c r="E2" s="14"/>
      <c r="F2" s="14" t="s">
        <v>6</v>
      </c>
      <c r="G2" s="14"/>
    </row>
    <row r="3" spans="1:10" x14ac:dyDescent="0.25">
      <c r="A3" s="15" t="s">
        <v>7</v>
      </c>
      <c r="B3" s="16"/>
      <c r="C3" s="16"/>
      <c r="D3" s="16"/>
      <c r="E3" s="16"/>
      <c r="F3" s="16"/>
      <c r="G3" s="16"/>
    </row>
    <row r="4" spans="1:10" x14ac:dyDescent="0.25">
      <c r="A4" s="4" t="s">
        <v>8</v>
      </c>
      <c r="B4" s="4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</row>
    <row r="5" spans="1:10" ht="40.200000000000003" thickBot="1" x14ac:dyDescent="0.3">
      <c r="A5" s="18" t="s">
        <v>16</v>
      </c>
      <c r="B5" s="18" t="s">
        <v>4</v>
      </c>
      <c r="C5" s="19" t="s">
        <v>42</v>
      </c>
      <c r="D5" s="22" t="s">
        <v>43</v>
      </c>
      <c r="E5" s="22" t="s">
        <v>44</v>
      </c>
      <c r="F5" s="22" t="s">
        <v>44</v>
      </c>
      <c r="G5" s="22" t="s">
        <v>44</v>
      </c>
      <c r="H5" s="22" t="s">
        <v>45</v>
      </c>
      <c r="I5" s="7"/>
      <c r="J5" s="23"/>
    </row>
    <row r="6" spans="1:10" ht="27.6" thickTop="1" thickBot="1" x14ac:dyDescent="0.3">
      <c r="A6" s="18" t="s">
        <v>17</v>
      </c>
      <c r="B6" s="18" t="s">
        <v>18</v>
      </c>
      <c r="C6" s="19" t="s">
        <v>19</v>
      </c>
      <c r="D6" s="21" t="s">
        <v>20</v>
      </c>
      <c r="E6" s="21" t="s">
        <v>20</v>
      </c>
      <c r="F6" s="21" t="s">
        <v>20</v>
      </c>
      <c r="G6" s="21" t="s">
        <v>20</v>
      </c>
      <c r="H6" s="21" t="s">
        <v>20</v>
      </c>
      <c r="I6" s="7">
        <f>25439.92+25439.92+25439.92+25439.92+25439.92</f>
        <v>127199.59999999999</v>
      </c>
      <c r="J6" s="23">
        <v>127199.6</v>
      </c>
    </row>
    <row r="7" spans="1:10" ht="27.6" thickTop="1" thickBot="1" x14ac:dyDescent="0.3">
      <c r="A7" s="18" t="s">
        <v>21</v>
      </c>
      <c r="B7" s="18" t="s">
        <v>22</v>
      </c>
      <c r="C7" s="19" t="s">
        <v>46</v>
      </c>
      <c r="D7" s="21" t="s">
        <v>46</v>
      </c>
      <c r="E7" s="19" t="s">
        <v>23</v>
      </c>
      <c r="F7" s="19" t="s">
        <v>23</v>
      </c>
      <c r="G7" s="19" t="s">
        <v>23</v>
      </c>
      <c r="H7" s="19" t="s">
        <v>23</v>
      </c>
      <c r="I7" s="7">
        <f>J7</f>
        <v>66277.78</v>
      </c>
      <c r="J7" s="23">
        <v>66277.78</v>
      </c>
    </row>
    <row r="8" spans="1:10" ht="27.6" thickTop="1" thickBot="1" x14ac:dyDescent="0.3">
      <c r="A8" s="18" t="s">
        <v>24</v>
      </c>
      <c r="B8" s="18" t="s">
        <v>25</v>
      </c>
      <c r="C8" s="19" t="s">
        <v>47</v>
      </c>
      <c r="D8" s="21" t="s">
        <v>48</v>
      </c>
      <c r="E8" s="21" t="s">
        <v>48</v>
      </c>
      <c r="F8" s="21" t="s">
        <v>48</v>
      </c>
      <c r="G8" s="21" t="s">
        <v>48</v>
      </c>
      <c r="H8" s="21" t="s">
        <v>52</v>
      </c>
      <c r="I8" s="24">
        <f>126680.55+126680.55+126680.55+126680.55+126680.54</f>
        <v>633402.74</v>
      </c>
      <c r="J8" s="23">
        <v>633402.74</v>
      </c>
    </row>
    <row r="9" spans="1:10" ht="27.6" thickTop="1" thickBot="1" x14ac:dyDescent="0.3">
      <c r="A9" s="18" t="s">
        <v>26</v>
      </c>
      <c r="B9" s="18" t="s">
        <v>41</v>
      </c>
      <c r="C9" s="19" t="s">
        <v>49</v>
      </c>
      <c r="D9" s="19" t="s">
        <v>23</v>
      </c>
      <c r="E9" s="19" t="s">
        <v>23</v>
      </c>
      <c r="F9" s="19" t="s">
        <v>23</v>
      </c>
      <c r="G9" s="19" t="s">
        <v>23</v>
      </c>
      <c r="H9" s="21" t="s">
        <v>49</v>
      </c>
      <c r="I9" s="7">
        <f>J9</f>
        <v>28249.09</v>
      </c>
      <c r="J9" s="23">
        <v>28249.09</v>
      </c>
    </row>
    <row r="10" spans="1:10" ht="27.6" thickTop="1" thickBot="1" x14ac:dyDescent="0.3">
      <c r="A10" s="18" t="s">
        <v>29</v>
      </c>
      <c r="B10" s="18" t="s">
        <v>30</v>
      </c>
      <c r="C10" s="19" t="s">
        <v>50</v>
      </c>
      <c r="D10" s="19" t="s">
        <v>23</v>
      </c>
      <c r="E10" s="19" t="s">
        <v>23</v>
      </c>
      <c r="F10" s="19" t="s">
        <v>23</v>
      </c>
      <c r="G10" s="19" t="s">
        <v>23</v>
      </c>
      <c r="H10" s="21" t="s">
        <v>50</v>
      </c>
      <c r="I10" s="7">
        <f t="shared" ref="I10:I13" si="0">J10</f>
        <v>34492.17</v>
      </c>
      <c r="J10" s="23">
        <v>34492.17</v>
      </c>
    </row>
    <row r="11" spans="1:10" ht="27.6" thickTop="1" thickBot="1" x14ac:dyDescent="0.3">
      <c r="A11" s="18" t="s">
        <v>31</v>
      </c>
      <c r="B11" s="18" t="s">
        <v>27</v>
      </c>
      <c r="C11" s="19" t="s">
        <v>28</v>
      </c>
      <c r="D11" s="19" t="s">
        <v>23</v>
      </c>
      <c r="E11" s="19" t="s">
        <v>23</v>
      </c>
      <c r="F11" s="19" t="s">
        <v>23</v>
      </c>
      <c r="G11" s="19" t="s">
        <v>23</v>
      </c>
      <c r="H11" s="21" t="s">
        <v>28</v>
      </c>
      <c r="I11" s="7">
        <f t="shared" si="0"/>
        <v>10626.52</v>
      </c>
      <c r="J11" s="23">
        <v>10626.52</v>
      </c>
    </row>
    <row r="12" spans="1:10" ht="27.6" thickTop="1" thickBot="1" x14ac:dyDescent="0.3">
      <c r="A12" s="18" t="s">
        <v>32</v>
      </c>
      <c r="B12" s="18" t="s">
        <v>33</v>
      </c>
      <c r="C12" s="19" t="s">
        <v>51</v>
      </c>
      <c r="D12" s="19" t="s">
        <v>23</v>
      </c>
      <c r="E12" s="19" t="s">
        <v>23</v>
      </c>
      <c r="F12" s="19" t="s">
        <v>23</v>
      </c>
      <c r="G12" s="19" t="s">
        <v>23</v>
      </c>
      <c r="H12" s="21" t="s">
        <v>51</v>
      </c>
      <c r="I12" s="7">
        <f t="shared" si="0"/>
        <v>4328.1000000000004</v>
      </c>
      <c r="J12" s="23">
        <v>4328.1000000000004</v>
      </c>
    </row>
    <row r="13" spans="1:10" ht="27.6" thickTop="1" thickBot="1" x14ac:dyDescent="0.3">
      <c r="A13" s="18" t="s">
        <v>34</v>
      </c>
      <c r="B13" s="18" t="s">
        <v>35</v>
      </c>
      <c r="C13" s="19" t="s">
        <v>36</v>
      </c>
      <c r="D13" s="19" t="s">
        <v>23</v>
      </c>
      <c r="E13" s="19" t="s">
        <v>23</v>
      </c>
      <c r="F13" s="19" t="s">
        <v>23</v>
      </c>
      <c r="G13" s="19" t="s">
        <v>23</v>
      </c>
      <c r="H13" s="21" t="s">
        <v>36</v>
      </c>
      <c r="I13" s="7">
        <f t="shared" si="0"/>
        <v>2307.44</v>
      </c>
      <c r="J13" s="23">
        <v>2307.44</v>
      </c>
    </row>
    <row r="14" spans="1:10" ht="14.4" thickTop="1" x14ac:dyDescent="0.25">
      <c r="A14" s="17" t="s">
        <v>37</v>
      </c>
      <c r="B14" s="17"/>
      <c r="C14" s="20"/>
      <c r="D14" s="25">
        <f>D15/$J$14</f>
        <v>0.24082284488511557</v>
      </c>
      <c r="E14" s="25">
        <f t="shared" ref="E14:H14" si="1">E15/$J$14</f>
        <v>0.16773982552818475</v>
      </c>
      <c r="F14" s="25">
        <f t="shared" si="1"/>
        <v>0.16773982552818475</v>
      </c>
      <c r="G14" s="25">
        <f t="shared" si="1"/>
        <v>0.16773982552818475</v>
      </c>
      <c r="H14" s="25">
        <f t="shared" si="1"/>
        <v>0.25595767853033019</v>
      </c>
      <c r="I14">
        <f>24.11+16.73+16.73+16.73+25.7</f>
        <v>100.00000000000001</v>
      </c>
      <c r="J14" s="6">
        <f>SUM(J5:J13)</f>
        <v>906883.44</v>
      </c>
    </row>
    <row r="15" spans="1:10" x14ac:dyDescent="0.25">
      <c r="A15" s="17" t="s">
        <v>38</v>
      </c>
      <c r="B15" s="17"/>
      <c r="C15" s="20"/>
      <c r="D15" s="26">
        <f>25439.92+66277.78+126680.55</f>
        <v>218398.25</v>
      </c>
      <c r="E15" s="26">
        <f>25439.92+126680.55</f>
        <v>152120.47</v>
      </c>
      <c r="F15" s="26">
        <f t="shared" ref="F15:G15" si="2">25439.92+126680.55</f>
        <v>152120.47</v>
      </c>
      <c r="G15" s="26">
        <f t="shared" si="2"/>
        <v>152120.47</v>
      </c>
      <c r="H15" s="26">
        <f>25439.92+126680.54+28249.09+34492.17+10626.52+4328.1+2307.44</f>
        <v>232123.77999999997</v>
      </c>
      <c r="I15" s="12">
        <f>D15+E15+F15+G15+H15</f>
        <v>906883.44</v>
      </c>
    </row>
    <row r="16" spans="1:10" ht="13.8" customHeight="1" x14ac:dyDescent="0.25">
      <c r="A16" s="17" t="s">
        <v>39</v>
      </c>
      <c r="B16" s="17"/>
      <c r="C16" s="20"/>
      <c r="D16" s="27">
        <f>D14</f>
        <v>0.24082284488511557</v>
      </c>
      <c r="E16" s="27">
        <f>D16+E14</f>
        <v>0.4085626704133003</v>
      </c>
      <c r="F16" s="27">
        <f t="shared" ref="F16:F17" si="3">E16+F14</f>
        <v>0.57630249594148508</v>
      </c>
      <c r="G16" s="27">
        <f t="shared" ref="G16:G17" si="4">F16+G14</f>
        <v>0.74404232146966987</v>
      </c>
      <c r="H16" s="27">
        <f t="shared" ref="H16:H17" si="5">G16+H14</f>
        <v>1</v>
      </c>
    </row>
    <row r="17" spans="1:8" x14ac:dyDescent="0.25">
      <c r="A17" s="17" t="s">
        <v>40</v>
      </c>
      <c r="B17" s="17"/>
      <c r="C17" s="20"/>
      <c r="D17" s="28">
        <f>D15</f>
        <v>218398.25</v>
      </c>
      <c r="E17" s="28">
        <f>D17+E15</f>
        <v>370518.72</v>
      </c>
      <c r="F17" s="28">
        <f t="shared" si="3"/>
        <v>522639.18999999994</v>
      </c>
      <c r="G17" s="28">
        <f t="shared" si="4"/>
        <v>674759.65999999992</v>
      </c>
      <c r="H17" s="28">
        <f t="shared" si="5"/>
        <v>906883.44</v>
      </c>
    </row>
    <row r="18" spans="1:8" x14ac:dyDescent="0.25">
      <c r="A18" s="3"/>
      <c r="B18" s="3"/>
      <c r="C18" s="3"/>
      <c r="D18" s="3"/>
      <c r="E18" s="3"/>
      <c r="F18" s="3"/>
      <c r="G18" s="3"/>
    </row>
    <row r="19" spans="1:8" x14ac:dyDescent="0.25">
      <c r="D19" s="9">
        <f>D20/$J$14</f>
        <v>0.24082284488511557</v>
      </c>
      <c r="E19" s="9">
        <f t="shared" ref="E19:H19" si="6">E20/$J$14</f>
        <v>0.16773982552818475</v>
      </c>
      <c r="F19" s="9">
        <f t="shared" si="6"/>
        <v>0.16773982552818475</v>
      </c>
      <c r="G19" s="9">
        <f t="shared" si="6"/>
        <v>0.16773982552818475</v>
      </c>
      <c r="H19" s="9">
        <f t="shared" si="6"/>
        <v>0.25595767853033019</v>
      </c>
    </row>
    <row r="20" spans="1:8" x14ac:dyDescent="0.25">
      <c r="D20" s="7">
        <f>25439.92+66277.78+126680.55</f>
        <v>218398.25</v>
      </c>
      <c r="E20" s="7">
        <f>25439.92+126680.55</f>
        <v>152120.47</v>
      </c>
      <c r="F20" s="7">
        <f t="shared" ref="F20:G20" si="7">25439.92+126680.55</f>
        <v>152120.47</v>
      </c>
      <c r="G20" s="7">
        <f t="shared" si="7"/>
        <v>152120.47</v>
      </c>
      <c r="H20" s="7">
        <f>25439.92+126680.54+28249.09+34492.17+10626.52+4328.1+2307.44</f>
        <v>232123.77999999997</v>
      </c>
    </row>
    <row r="21" spans="1:8" x14ac:dyDescent="0.25">
      <c r="D21" s="10">
        <f>D19</f>
        <v>0.24082284488511557</v>
      </c>
      <c r="E21" s="10">
        <f>D21+E19</f>
        <v>0.4085626704133003</v>
      </c>
      <c r="F21" s="10">
        <f t="shared" ref="F21:H21" si="8">E21+F19</f>
        <v>0.57630249594148508</v>
      </c>
      <c r="G21" s="10">
        <f t="shared" si="8"/>
        <v>0.74404232146966987</v>
      </c>
      <c r="H21" s="10">
        <f t="shared" si="8"/>
        <v>1</v>
      </c>
    </row>
    <row r="22" spans="1:8" x14ac:dyDescent="0.25">
      <c r="D22" s="8">
        <f>D20</f>
        <v>218398.25</v>
      </c>
      <c r="E22" s="8">
        <f>D22+E20</f>
        <v>370518.72</v>
      </c>
      <c r="F22" s="8">
        <f t="shared" ref="F22:H22" si="9">E22+F20</f>
        <v>522639.18999999994</v>
      </c>
      <c r="G22" s="8">
        <f t="shared" si="9"/>
        <v>674759.65999999992</v>
      </c>
      <c r="H22" s="8">
        <f t="shared" si="9"/>
        <v>906883.44</v>
      </c>
    </row>
  </sheetData>
  <mergeCells count="9">
    <mergeCell ref="A14:B14"/>
    <mergeCell ref="A15:B15"/>
    <mergeCell ref="A16:B16"/>
    <mergeCell ref="A17:B17"/>
    <mergeCell ref="F1:G1"/>
    <mergeCell ref="D2:E2"/>
    <mergeCell ref="F2:G2"/>
    <mergeCell ref="A3:G3"/>
    <mergeCell ref="D1:E1"/>
  </mergeCells>
  <pageMargins left="0.51181102362204722" right="0.51181102362204722" top="0.98425196850393704" bottom="0.98425196850393704" header="0.51181102362204722" footer="0.51181102362204722"/>
  <pageSetup paperSize="9" scale="75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Márcia Cristina Nunes V. Bonfim</cp:lastModifiedBy>
  <cp:revision>0</cp:revision>
  <cp:lastPrinted>2026-05-15T19:01:54Z</cp:lastPrinted>
  <dcterms:created xsi:type="dcterms:W3CDTF">2026-04-28T18:40:39Z</dcterms:created>
  <dcterms:modified xsi:type="dcterms:W3CDTF">2026-05-15T19:19:32Z</dcterms:modified>
</cp:coreProperties>
</file>